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hammad Abbas\Desktop\"/>
    </mc:Choice>
  </mc:AlternateContent>
  <bookViews>
    <workbookView xWindow="0" yWindow="0" windowWidth="20490" windowHeight="7650"/>
  </bookViews>
  <sheets>
    <sheet name="ARA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4" l="1"/>
  <c r="K36" i="4"/>
  <c r="K38" i="4" l="1"/>
  <c r="K37" i="4"/>
  <c r="L27" i="4"/>
  <c r="P15" i="4"/>
  <c r="L16" i="4"/>
  <c r="R5" i="4"/>
  <c r="R22" i="4" s="1"/>
  <c r="Q5" i="4"/>
  <c r="Q21" i="4" s="1"/>
  <c r="P5" i="4"/>
  <c r="O5" i="4"/>
  <c r="N5" i="4"/>
  <c r="M5" i="4"/>
  <c r="L5" i="4"/>
  <c r="L15" i="4" s="1"/>
  <c r="L26" i="4" s="1"/>
  <c r="R18" i="4" l="1"/>
  <c r="Q17" i="4"/>
  <c r="P20" i="4"/>
  <c r="O17" i="4"/>
  <c r="R20" i="4" l="1"/>
  <c r="R31" i="4" s="1"/>
  <c r="R16" i="4"/>
  <c r="R21" i="4"/>
  <c r="R15" i="4"/>
  <c r="R26" i="4" s="1"/>
  <c r="R19" i="4"/>
  <c r="R30" i="4" s="1"/>
  <c r="R17" i="4"/>
  <c r="R28" i="4" s="1"/>
  <c r="R33" i="4"/>
  <c r="Q16" i="4"/>
  <c r="Q22" i="4"/>
  <c r="Q33" i="4" s="1"/>
  <c r="Q15" i="4"/>
  <c r="Q26" i="4" s="1"/>
  <c r="Q19" i="4"/>
  <c r="Q18" i="4"/>
  <c r="Q32" i="4"/>
  <c r="Q20" i="4"/>
  <c r="P17" i="4"/>
  <c r="P28" i="4" s="1"/>
  <c r="P21" i="4"/>
  <c r="P32" i="4" s="1"/>
  <c r="P18" i="4"/>
  <c r="P22" i="4"/>
  <c r="P33" i="4" s="1"/>
  <c r="P26" i="4"/>
  <c r="P19" i="4"/>
  <c r="P16" i="4"/>
  <c r="P27" i="4" s="1"/>
  <c r="O20" i="4"/>
  <c r="O16" i="4"/>
  <c r="O27" i="4" s="1"/>
  <c r="O19" i="4"/>
  <c r="O15" i="4"/>
  <c r="O22" i="4"/>
  <c r="O18" i="4"/>
  <c r="O21" i="4"/>
  <c r="Q28" i="4"/>
  <c r="R29" i="4"/>
  <c r="M20" i="4"/>
  <c r="M31" i="4" s="1"/>
  <c r="N22" i="4" l="1"/>
  <c r="N33" i="4" s="1"/>
  <c r="N17" i="4"/>
  <c r="N28" i="4" s="1"/>
  <c r="N15" i="4"/>
  <c r="N26" i="4" s="1"/>
  <c r="N21" i="4"/>
  <c r="N32" i="4" s="1"/>
  <c r="N16" i="4"/>
  <c r="N27" i="4" s="1"/>
  <c r="N20" i="4"/>
  <c r="N31" i="4" s="1"/>
  <c r="N19" i="4"/>
  <c r="N30" i="4" s="1"/>
  <c r="N18" i="4"/>
  <c r="N29" i="4" s="1"/>
  <c r="M22" i="4"/>
  <c r="M33" i="4" s="1"/>
  <c r="M21" i="4"/>
  <c r="M32" i="4" s="1"/>
  <c r="M18" i="4"/>
  <c r="M29" i="4" s="1"/>
  <c r="M17" i="4"/>
  <c r="M28" i="4" s="1"/>
  <c r="M15" i="4"/>
  <c r="M26" i="4" s="1"/>
  <c r="M16" i="4"/>
  <c r="M27" i="4" s="1"/>
  <c r="M19" i="4"/>
  <c r="M30" i="4" s="1"/>
  <c r="L17" i="4"/>
  <c r="L28" i="4" s="1"/>
  <c r="L20" i="4"/>
  <c r="L31" i="4" s="1"/>
  <c r="L18" i="4"/>
  <c r="L29" i="4" s="1"/>
  <c r="L22" i="4"/>
  <c r="L33" i="4" s="1"/>
  <c r="L21" i="4"/>
  <c r="L32" i="4" s="1"/>
  <c r="L19" i="4"/>
  <c r="L30" i="4" s="1"/>
  <c r="R27" i="4"/>
  <c r="R32" i="4"/>
  <c r="Q31" i="4"/>
  <c r="Q27" i="4"/>
  <c r="Q29" i="4"/>
  <c r="Q30" i="4"/>
  <c r="P29" i="4"/>
  <c r="P30" i="4"/>
  <c r="P31" i="4"/>
  <c r="O26" i="4"/>
  <c r="O29" i="4"/>
  <c r="O32" i="4"/>
  <c r="O28" i="4"/>
  <c r="O30" i="4"/>
  <c r="O33" i="4"/>
  <c r="O31" i="4"/>
  <c r="K43" i="4" l="1"/>
  <c r="K40" i="4"/>
  <c r="K41" i="4"/>
  <c r="K42" i="4"/>
  <c r="K39" i="4"/>
  <c r="M40" i="4" l="1"/>
  <c r="M38" i="4"/>
  <c r="M39" i="4"/>
  <c r="M36" i="4"/>
  <c r="M37" i="4"/>
  <c r="M42" i="4"/>
  <c r="M43" i="4"/>
  <c r="M41" i="4"/>
  <c r="O37" i="4" l="1"/>
  <c r="O42" i="4"/>
  <c r="O40" i="4"/>
  <c r="O43" i="4"/>
  <c r="O41" i="4"/>
  <c r="O39" i="4"/>
  <c r="O38" i="4"/>
</calcChain>
</file>

<file path=xl/sharedStrings.xml><?xml version="1.0" encoding="utf-8"?>
<sst xmlns="http://schemas.openxmlformats.org/spreadsheetml/2006/main" count="72" uniqueCount="25">
  <si>
    <t>Weights</t>
  </si>
  <si>
    <t>Beneficial</t>
  </si>
  <si>
    <t>Si</t>
  </si>
  <si>
    <t>Ki</t>
  </si>
  <si>
    <t>B</t>
  </si>
  <si>
    <t xml:space="preserve">Weighted normalized decision matrix </t>
  </si>
  <si>
    <t>S0</t>
  </si>
  <si>
    <t>Rank</t>
  </si>
  <si>
    <t>MAX</t>
  </si>
  <si>
    <t>Safety Features</t>
  </si>
  <si>
    <t>Navigation Accuracy</t>
  </si>
  <si>
    <t>Environmental impact</t>
  </si>
  <si>
    <t>Transmission throughput</t>
  </si>
  <si>
    <t>Authenticity</t>
  </si>
  <si>
    <t>Energy efficiency</t>
  </si>
  <si>
    <t>Operational cost</t>
  </si>
  <si>
    <t>V1</t>
  </si>
  <si>
    <t>V2</t>
  </si>
  <si>
    <t>V3</t>
  </si>
  <si>
    <t>V4</t>
  </si>
  <si>
    <t>V5</t>
  </si>
  <si>
    <t>V6</t>
  </si>
  <si>
    <t>V7</t>
  </si>
  <si>
    <t>Alternatives</t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</si>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</sst>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rgb="FFFF0000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sz val="12"/>
      <color rgb="FFFF0000"/>
      <name val="Cambria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Alignment="1">
      <alignment vertical="center"/>
    </xf>
    <xf numFmtId="2" fontId="1" fillId="0" borderId="1" xfId="0" applyNumberFormat="1" applyFont="1" applyBorder="1"/>
    <xf numFmtId="2" fontId="3" fillId="0" borderId="1" xfId="0" applyNumberFormat="1" applyFont="1" applyBorder="1"/>
    <xf numFmtId="164" fontId="1" fillId="0" borderId="0" xfId="0" applyNumberFormat="1" applyFont="1"/>
    <xf numFmtId="164" fontId="3" fillId="0" borderId="0" xfId="0" applyNumberFormat="1" applyFont="1"/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164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ARAS!$C$48</c:f>
              <c:strCache>
                <c:ptCount val="1"/>
                <c:pt idx="0">
                  <c:v>Ranking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ARAS!$B$49:$B$55</c:f>
              <c:strCache>
                <c:ptCount val="7"/>
                <c:pt idx="0">
                  <c:v>V1</c:v>
                </c:pt>
                <c:pt idx="1">
                  <c:v>V2</c:v>
                </c:pt>
                <c:pt idx="2">
                  <c:v>V3</c:v>
                </c:pt>
                <c:pt idx="3">
                  <c:v>V4</c:v>
                </c:pt>
                <c:pt idx="4">
                  <c:v>V5</c:v>
                </c:pt>
                <c:pt idx="5">
                  <c:v>V6</c:v>
                </c:pt>
                <c:pt idx="6">
                  <c:v>V7</c:v>
                </c:pt>
              </c:strCache>
            </c:strRef>
          </c:cat>
          <c:val>
            <c:numRef>
              <c:f>ARAS!$C$49:$C$55</c:f>
              <c:numCache>
                <c:formatCode>General</c:formatCode>
                <c:ptCount val="7"/>
                <c:pt idx="0">
                  <c:v>4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E5-4838-9875-775849B5BB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82665568"/>
        <c:axId val="282673056"/>
      </c:lineChart>
      <c:catAx>
        <c:axId val="28266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82673056"/>
        <c:crosses val="autoZero"/>
        <c:auto val="1"/>
        <c:lblAlgn val="ctr"/>
        <c:lblOffset val="100"/>
        <c:noMultiLvlLbl val="0"/>
      </c:catAx>
      <c:valAx>
        <c:axId val="28267305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8266556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ARAS!$B$64</c:f>
              <c:strCache>
                <c:ptCount val="1"/>
                <c:pt idx="0">
                  <c:v>V1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-3.70370370370371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ARAS!$C$64:$E$64</c:f>
              <c:numCache>
                <c:formatCode>General</c:formatCode>
                <c:ptCount val="3"/>
                <c:pt idx="0">
                  <c:v>0.11700000000000001</c:v>
                </c:pt>
                <c:pt idx="1">
                  <c:v>0.626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9-4137-A939-61F72AD5B514}"/>
            </c:ext>
          </c:extLst>
        </c:ser>
        <c:ser>
          <c:idx val="1"/>
          <c:order val="1"/>
          <c:tx>
            <c:strRef>
              <c:f>ARAS!$B$65</c:f>
              <c:strCache>
                <c:ptCount val="1"/>
                <c:pt idx="0">
                  <c:v>V2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5.0925337632079971E-17"/>
                  <c:y val="-3.70370370370371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ARAS!$C$65:$E$65</c:f>
              <c:numCache>
                <c:formatCode>General</c:formatCode>
                <c:ptCount val="3"/>
                <c:pt idx="0" formatCode="0.000">
                  <c:v>0.1</c:v>
                </c:pt>
                <c:pt idx="1">
                  <c:v>0.53800000000000003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09-4137-A939-61F72AD5B514}"/>
            </c:ext>
          </c:extLst>
        </c:ser>
        <c:ser>
          <c:idx val="2"/>
          <c:order val="2"/>
          <c:tx>
            <c:strRef>
              <c:f>ARAS!$B$66</c:f>
              <c:strCache>
                <c:ptCount val="1"/>
                <c:pt idx="0">
                  <c:v>V3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-4.166666666666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ARAS!$C$66:$E$66</c:f>
              <c:numCache>
                <c:formatCode>General</c:formatCode>
                <c:ptCount val="3"/>
                <c:pt idx="0">
                  <c:v>0.107</c:v>
                </c:pt>
                <c:pt idx="1">
                  <c:v>0.57299999999999995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09-4137-A939-61F72AD5B514}"/>
            </c:ext>
          </c:extLst>
        </c:ser>
        <c:ser>
          <c:idx val="3"/>
          <c:order val="3"/>
          <c:tx>
            <c:strRef>
              <c:f>ARAS!$B$67</c:f>
              <c:strCache>
                <c:ptCount val="1"/>
                <c:pt idx="0">
                  <c:v>V4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0185067526415994E-16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ARAS!$C$67:$E$67</c:f>
              <c:numCache>
                <c:formatCode>General</c:formatCode>
                <c:ptCount val="3"/>
                <c:pt idx="0">
                  <c:v>0.113</c:v>
                </c:pt>
                <c:pt idx="1">
                  <c:v>0.60399999999999998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09-4137-A939-61F72AD5B514}"/>
            </c:ext>
          </c:extLst>
        </c:ser>
        <c:ser>
          <c:idx val="4"/>
          <c:order val="4"/>
          <c:tx>
            <c:strRef>
              <c:f>ARAS!$B$68</c:f>
              <c:strCache>
                <c:ptCount val="1"/>
                <c:pt idx="0">
                  <c:v>V5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-3.70370370370371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ARAS!$C$68:$E$68</c:f>
              <c:numCache>
                <c:formatCode>General</c:formatCode>
                <c:ptCount val="3"/>
                <c:pt idx="0">
                  <c:v>0.11700000000000001</c:v>
                </c:pt>
                <c:pt idx="1">
                  <c:v>0.628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09-4137-A939-61F72AD5B514}"/>
            </c:ext>
          </c:extLst>
        </c:ser>
        <c:ser>
          <c:idx val="5"/>
          <c:order val="5"/>
          <c:tx>
            <c:strRef>
              <c:f>ARAS!$B$69</c:f>
              <c:strCache>
                <c:ptCount val="1"/>
                <c:pt idx="0">
                  <c:v>V6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0185067526415994E-16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ARAS!$C$69:$E$69</c:f>
              <c:numCache>
                <c:formatCode>General</c:formatCode>
                <c:ptCount val="3"/>
                <c:pt idx="0">
                  <c:v>0.13500000000000001</c:v>
                </c:pt>
                <c:pt idx="1">
                  <c:v>0.72199999999999998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09-4137-A939-61F72AD5B514}"/>
            </c:ext>
          </c:extLst>
        </c:ser>
        <c:ser>
          <c:idx val="6"/>
          <c:order val="6"/>
          <c:tx>
            <c:strRef>
              <c:f>ARAS!$B$70</c:f>
              <c:strCache>
                <c:ptCount val="1"/>
                <c:pt idx="0">
                  <c:v>V7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-4.166666666666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509-4137-A939-61F72AD5B5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ARAS!$C$63:$E$63</c:f>
              <c:strCache>
                <c:ptCount val="3"/>
                <c:pt idx="0">
                  <c:v>Si</c:v>
                </c:pt>
                <c:pt idx="1">
                  <c:v>Ki</c:v>
                </c:pt>
                <c:pt idx="2">
                  <c:v>Ranking</c:v>
                </c:pt>
              </c:strCache>
            </c:strRef>
          </c:cat>
          <c:val>
            <c:numRef>
              <c:f>ARAS!$C$70:$E$70</c:f>
              <c:numCache>
                <c:formatCode>General</c:formatCode>
                <c:ptCount val="3"/>
                <c:pt idx="0">
                  <c:v>0.125</c:v>
                </c:pt>
                <c:pt idx="1">
                  <c:v>0.67100000000000004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09-4137-A939-61F72AD5B5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637558832"/>
        <c:axId val="637560912"/>
        <c:axId val="0"/>
      </c:bar3DChart>
      <c:catAx>
        <c:axId val="63755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7560912"/>
        <c:crosses val="autoZero"/>
        <c:auto val="1"/>
        <c:lblAlgn val="ctr"/>
        <c:lblOffset val="100"/>
        <c:noMultiLvlLbl val="0"/>
      </c:catAx>
      <c:valAx>
        <c:axId val="637560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755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43</xdr:row>
      <xdr:rowOff>171450</xdr:rowOff>
    </xdr:from>
    <xdr:to>
      <xdr:col>8</xdr:col>
      <xdr:colOff>209550</xdr:colOff>
      <xdr:row>57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676275</xdr:colOff>
      <xdr:row>57</xdr:row>
      <xdr:rowOff>152400</xdr:rowOff>
    </xdr:from>
    <xdr:to>
      <xdr:col>9</xdr:col>
      <xdr:colOff>228600</xdr:colOff>
      <xdr:row>71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abSelected="1" zoomScaleNormal="100" workbookViewId="0">
      <selection activeCell="J1" sqref="J1"/>
    </sheetView>
  </sheetViews>
  <sheetFormatPr defaultRowHeight="15.75" x14ac:dyDescent="0.25"/>
  <cols>
    <col min="1" max="1" width="9.140625" style="2"/>
    <col min="2" max="2" width="15.42578125" style="2" customWidth="1"/>
    <col min="3" max="3" width="12.5703125" style="2" customWidth="1"/>
    <col min="4" max="4" width="14.28515625" style="2" bestFit="1" customWidth="1"/>
    <col min="5" max="7" width="15.5703125" style="2" bestFit="1" customWidth="1"/>
    <col min="8" max="9" width="14.28515625" style="2" bestFit="1" customWidth="1"/>
    <col min="10" max="16384" width="9.140625" style="2"/>
  </cols>
  <sheetData>
    <row r="1" spans="1:23" x14ac:dyDescent="0.25">
      <c r="A1" s="15"/>
      <c r="B1" s="15"/>
      <c r="C1" s="15"/>
      <c r="D1" s="15"/>
      <c r="E1" s="15"/>
      <c r="F1" s="15"/>
      <c r="G1" s="15"/>
      <c r="H1" s="15"/>
      <c r="I1" s="15"/>
    </row>
    <row r="3" spans="1:23" x14ac:dyDescent="0.25">
      <c r="C3" s="27" t="s">
        <v>1</v>
      </c>
      <c r="D3" s="28"/>
      <c r="E3" s="28"/>
      <c r="F3" s="28"/>
      <c r="G3" s="28"/>
      <c r="H3" s="28"/>
      <c r="I3" s="29"/>
      <c r="L3" s="30" t="s">
        <v>4</v>
      </c>
      <c r="M3" s="30"/>
      <c r="N3" s="30"/>
      <c r="O3" s="30"/>
      <c r="P3" s="30"/>
      <c r="Q3" s="30"/>
      <c r="R3" s="30"/>
      <c r="T3" s="15"/>
      <c r="U3" s="15"/>
      <c r="V3" s="15"/>
      <c r="W3" s="15"/>
    </row>
    <row r="4" spans="1:23" ht="78.75" x14ac:dyDescent="0.25">
      <c r="A4" s="3"/>
      <c r="B4" s="3"/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spans="1:23" x14ac:dyDescent="0.25">
      <c r="A5" s="5">
        <v>1</v>
      </c>
      <c r="B5" s="5" t="s">
        <v>16</v>
      </c>
      <c r="C5" s="6">
        <v>2</v>
      </c>
      <c r="D5" s="6">
        <v>5</v>
      </c>
      <c r="E5" s="6">
        <v>3</v>
      </c>
      <c r="F5" s="6">
        <v>7</v>
      </c>
      <c r="G5" s="6">
        <v>6</v>
      </c>
      <c r="H5" s="6">
        <v>4</v>
      </c>
      <c r="I5" s="6">
        <v>8</v>
      </c>
      <c r="K5" s="1" t="s">
        <v>8</v>
      </c>
      <c r="L5" s="1">
        <f t="shared" ref="L5:R5" si="0">MAX(C5:C11)</f>
        <v>8</v>
      </c>
      <c r="M5" s="1">
        <f t="shared" si="0"/>
        <v>7</v>
      </c>
      <c r="N5" s="1">
        <f t="shared" si="0"/>
        <v>6</v>
      </c>
      <c r="O5" s="1">
        <f t="shared" si="0"/>
        <v>8</v>
      </c>
      <c r="P5" s="1">
        <f t="shared" si="0"/>
        <v>9</v>
      </c>
      <c r="Q5" s="1">
        <f t="shared" si="0"/>
        <v>7</v>
      </c>
      <c r="R5" s="1">
        <f t="shared" si="0"/>
        <v>9</v>
      </c>
      <c r="T5" s="14"/>
      <c r="U5" s="14"/>
      <c r="V5" s="14"/>
      <c r="W5" s="14"/>
    </row>
    <row r="6" spans="1:23" x14ac:dyDescent="0.25">
      <c r="A6" s="5">
        <v>2</v>
      </c>
      <c r="B6" s="5" t="s">
        <v>17</v>
      </c>
      <c r="C6" s="6">
        <v>4</v>
      </c>
      <c r="D6" s="6">
        <v>7</v>
      </c>
      <c r="E6" s="6">
        <v>2</v>
      </c>
      <c r="F6" s="6">
        <v>5</v>
      </c>
      <c r="G6" s="6">
        <v>3</v>
      </c>
      <c r="H6" s="6">
        <v>6</v>
      </c>
      <c r="I6" s="6">
        <v>2</v>
      </c>
      <c r="K6" s="5" t="s">
        <v>16</v>
      </c>
      <c r="L6" s="6">
        <v>2</v>
      </c>
      <c r="M6" s="6">
        <v>5</v>
      </c>
      <c r="N6" s="6">
        <v>3</v>
      </c>
      <c r="O6" s="6">
        <v>7</v>
      </c>
      <c r="P6" s="6">
        <v>6</v>
      </c>
      <c r="Q6" s="6">
        <v>4</v>
      </c>
      <c r="R6" s="6">
        <v>8</v>
      </c>
      <c r="T6" s="14"/>
      <c r="U6" s="14"/>
      <c r="V6" s="14"/>
      <c r="W6" s="14"/>
    </row>
    <row r="7" spans="1:23" x14ac:dyDescent="0.25">
      <c r="A7" s="5">
        <v>3</v>
      </c>
      <c r="B7" s="5" t="s">
        <v>18</v>
      </c>
      <c r="C7" s="6">
        <v>6</v>
      </c>
      <c r="D7" s="6">
        <v>3</v>
      </c>
      <c r="E7" s="6">
        <v>5</v>
      </c>
      <c r="F7" s="6">
        <v>2</v>
      </c>
      <c r="G7" s="6">
        <v>4</v>
      </c>
      <c r="H7" s="6">
        <v>7</v>
      </c>
      <c r="I7" s="6">
        <v>9</v>
      </c>
      <c r="K7" s="5" t="s">
        <v>17</v>
      </c>
      <c r="L7" s="6">
        <v>4</v>
      </c>
      <c r="M7" s="6">
        <v>7</v>
      </c>
      <c r="N7" s="6">
        <v>2</v>
      </c>
      <c r="O7" s="6">
        <v>5</v>
      </c>
      <c r="P7" s="6">
        <v>3</v>
      </c>
      <c r="Q7" s="6">
        <v>6</v>
      </c>
      <c r="R7" s="6">
        <v>2</v>
      </c>
      <c r="T7" s="14"/>
      <c r="U7" s="14"/>
      <c r="V7" s="14"/>
      <c r="W7" s="14"/>
    </row>
    <row r="8" spans="1:23" x14ac:dyDescent="0.25">
      <c r="A8" s="5">
        <v>4</v>
      </c>
      <c r="B8" s="5" t="s">
        <v>19</v>
      </c>
      <c r="C8" s="6">
        <v>3</v>
      </c>
      <c r="D8" s="6">
        <v>2</v>
      </c>
      <c r="E8" s="6">
        <v>6</v>
      </c>
      <c r="F8" s="6">
        <v>4</v>
      </c>
      <c r="G8" s="6">
        <v>8</v>
      </c>
      <c r="H8" s="6">
        <v>5</v>
      </c>
      <c r="I8" s="6">
        <v>6</v>
      </c>
      <c r="K8" s="5" t="s">
        <v>18</v>
      </c>
      <c r="L8" s="6">
        <v>6</v>
      </c>
      <c r="M8" s="6">
        <v>3</v>
      </c>
      <c r="N8" s="6">
        <v>5</v>
      </c>
      <c r="O8" s="6">
        <v>2</v>
      </c>
      <c r="P8" s="6">
        <v>4</v>
      </c>
      <c r="Q8" s="6">
        <v>7</v>
      </c>
      <c r="R8" s="6">
        <v>9</v>
      </c>
      <c r="T8" s="14"/>
      <c r="U8" s="14"/>
      <c r="V8" s="14"/>
      <c r="W8" s="14"/>
    </row>
    <row r="9" spans="1:23" x14ac:dyDescent="0.25">
      <c r="A9" s="5">
        <v>5</v>
      </c>
      <c r="B9" s="5" t="s">
        <v>20</v>
      </c>
      <c r="C9" s="6">
        <v>5</v>
      </c>
      <c r="D9" s="6">
        <v>3</v>
      </c>
      <c r="E9" s="6">
        <v>4</v>
      </c>
      <c r="F9" s="6">
        <v>3</v>
      </c>
      <c r="G9" s="6">
        <v>9</v>
      </c>
      <c r="H9" s="6">
        <v>2</v>
      </c>
      <c r="I9" s="6">
        <v>7</v>
      </c>
      <c r="K9" s="5" t="s">
        <v>19</v>
      </c>
      <c r="L9" s="6">
        <v>3</v>
      </c>
      <c r="M9" s="6">
        <v>2</v>
      </c>
      <c r="N9" s="6">
        <v>6</v>
      </c>
      <c r="O9" s="6">
        <v>4</v>
      </c>
      <c r="P9" s="6">
        <v>8</v>
      </c>
      <c r="Q9" s="6">
        <v>5</v>
      </c>
      <c r="R9" s="6">
        <v>6</v>
      </c>
      <c r="T9" s="14"/>
      <c r="U9" s="14"/>
      <c r="V9" s="14"/>
      <c r="W9" s="14"/>
    </row>
    <row r="10" spans="1:23" x14ac:dyDescent="0.25">
      <c r="A10" s="5">
        <v>6</v>
      </c>
      <c r="B10" s="5" t="s">
        <v>21</v>
      </c>
      <c r="C10" s="6">
        <v>8</v>
      </c>
      <c r="D10" s="6">
        <v>6</v>
      </c>
      <c r="E10" s="6">
        <v>2</v>
      </c>
      <c r="F10" s="6">
        <v>7</v>
      </c>
      <c r="G10" s="6">
        <v>5</v>
      </c>
      <c r="H10" s="6">
        <v>3</v>
      </c>
      <c r="I10" s="6">
        <v>4</v>
      </c>
      <c r="K10" s="5" t="s">
        <v>20</v>
      </c>
      <c r="L10" s="6">
        <v>5</v>
      </c>
      <c r="M10" s="6">
        <v>3</v>
      </c>
      <c r="N10" s="6">
        <v>4</v>
      </c>
      <c r="O10" s="6">
        <v>3</v>
      </c>
      <c r="P10" s="6">
        <v>9</v>
      </c>
      <c r="Q10" s="6">
        <v>2</v>
      </c>
      <c r="R10" s="6">
        <v>7</v>
      </c>
      <c r="T10" s="14"/>
      <c r="U10" s="14"/>
      <c r="V10" s="14"/>
      <c r="W10" s="14"/>
    </row>
    <row r="11" spans="1:23" x14ac:dyDescent="0.25">
      <c r="A11" s="5">
        <v>7</v>
      </c>
      <c r="B11" s="5" t="s">
        <v>22</v>
      </c>
      <c r="C11" s="6">
        <v>7</v>
      </c>
      <c r="D11" s="6">
        <v>4</v>
      </c>
      <c r="E11" s="6">
        <v>6</v>
      </c>
      <c r="F11" s="6">
        <v>8</v>
      </c>
      <c r="G11" s="6">
        <v>2</v>
      </c>
      <c r="H11" s="6">
        <v>5</v>
      </c>
      <c r="I11" s="6">
        <v>3</v>
      </c>
      <c r="K11" s="5" t="s">
        <v>21</v>
      </c>
      <c r="L11" s="6">
        <v>8</v>
      </c>
      <c r="M11" s="6">
        <v>6</v>
      </c>
      <c r="N11" s="6">
        <v>2</v>
      </c>
      <c r="O11" s="6">
        <v>7</v>
      </c>
      <c r="P11" s="6">
        <v>5</v>
      </c>
      <c r="Q11" s="6">
        <v>3</v>
      </c>
      <c r="R11" s="6">
        <v>4</v>
      </c>
      <c r="T11" s="14"/>
      <c r="U11" s="14"/>
      <c r="V11" s="14"/>
      <c r="W11" s="14"/>
    </row>
    <row r="12" spans="1:23" x14ac:dyDescent="0.25">
      <c r="A12" s="7"/>
      <c r="B12" s="7"/>
      <c r="C12" s="7"/>
      <c r="D12" s="7"/>
      <c r="E12" s="7"/>
      <c r="F12" s="7"/>
      <c r="G12" s="7"/>
      <c r="H12" s="7"/>
      <c r="I12" s="7"/>
      <c r="K12" s="5" t="s">
        <v>22</v>
      </c>
      <c r="L12" s="6">
        <v>7</v>
      </c>
      <c r="M12" s="6">
        <v>4</v>
      </c>
      <c r="N12" s="6">
        <v>6</v>
      </c>
      <c r="O12" s="6">
        <v>8</v>
      </c>
      <c r="P12" s="6">
        <v>2</v>
      </c>
      <c r="Q12" s="6">
        <v>5</v>
      </c>
      <c r="R12" s="6">
        <v>3</v>
      </c>
      <c r="T12" s="14"/>
      <c r="U12" s="14"/>
      <c r="V12" s="14"/>
      <c r="W12" s="14"/>
    </row>
    <row r="13" spans="1:23" x14ac:dyDescent="0.25">
      <c r="A13" s="7"/>
      <c r="B13" s="8" t="s">
        <v>0</v>
      </c>
      <c r="C13" s="20">
        <v>0.21420378904249876</v>
      </c>
      <c r="D13" s="20">
        <v>0.11724185014507595</v>
      </c>
      <c r="E13" s="20">
        <v>7.9827615634067248E-2</v>
      </c>
      <c r="F13" s="20">
        <v>0.22134664618535588</v>
      </c>
      <c r="G13" s="20">
        <v>0.22503498890595666</v>
      </c>
      <c r="H13" s="20">
        <v>6.8957159924901854E-2</v>
      </c>
      <c r="I13" s="20">
        <v>7.3387950162143722E-2</v>
      </c>
    </row>
    <row r="15" spans="1:23" x14ac:dyDescent="0.25">
      <c r="K15" s="2" t="s">
        <v>8</v>
      </c>
      <c r="L15" s="16">
        <f>L5/SUM($L$5:$L$12)</f>
        <v>0.18604651162790697</v>
      </c>
      <c r="M15" s="16">
        <f>M5/SUM($M$5:$M$12)</f>
        <v>0.1891891891891892</v>
      </c>
      <c r="N15" s="16">
        <f>N5/SUM($N$5:$N$12)</f>
        <v>0.17647058823529413</v>
      </c>
      <c r="O15" s="16">
        <f t="shared" ref="O15:O22" si="1">O5/SUM($O$5:$O$12)</f>
        <v>0.18181818181818182</v>
      </c>
      <c r="P15" s="16">
        <f>P5/SUM($P$5:$P$12)</f>
        <v>0.19565217391304349</v>
      </c>
      <c r="Q15" s="16">
        <f t="shared" ref="Q15:Q22" si="2">Q5/SUM($Q$5:$Q$12)</f>
        <v>0.17948717948717949</v>
      </c>
      <c r="R15" s="16">
        <f t="shared" ref="R15:R21" si="3">R5/SUM($R$5:$R$12)</f>
        <v>0.1875</v>
      </c>
    </row>
    <row r="16" spans="1:23" x14ac:dyDescent="0.25">
      <c r="K16" s="9" t="s">
        <v>16</v>
      </c>
      <c r="L16" s="17">
        <f>L6/SUM($L$5:$L$12)</f>
        <v>4.6511627906976744E-2</v>
      </c>
      <c r="M16" s="17">
        <f>M6/SUM($M$5:$M$12)</f>
        <v>0.13513513513513514</v>
      </c>
      <c r="N16" s="17">
        <f>N6/SUM($N$5:$N$12)</f>
        <v>8.8235294117647065E-2</v>
      </c>
      <c r="O16" s="17">
        <f t="shared" si="1"/>
        <v>0.15909090909090909</v>
      </c>
      <c r="P16" s="17">
        <f t="shared" ref="P16:P22" si="4">P6/SUM($P$5:$P$12)</f>
        <v>0.13043478260869565</v>
      </c>
      <c r="Q16" s="17">
        <f t="shared" si="2"/>
        <v>0.10256410256410256</v>
      </c>
      <c r="R16" s="17">
        <f t="shared" si="3"/>
        <v>0.16666666666666666</v>
      </c>
    </row>
    <row r="17" spans="11:18" x14ac:dyDescent="0.25">
      <c r="K17" s="9" t="s">
        <v>17</v>
      </c>
      <c r="L17" s="17">
        <f>L7/SUM($L$5:$L$12)</f>
        <v>9.3023255813953487E-2</v>
      </c>
      <c r="M17" s="17">
        <f>M7/SUM($M$5:$M$12)</f>
        <v>0.1891891891891892</v>
      </c>
      <c r="N17" s="17">
        <f>N7/SUM($N$5:$N$12)</f>
        <v>5.8823529411764705E-2</v>
      </c>
      <c r="O17" s="17">
        <f t="shared" si="1"/>
        <v>0.11363636363636363</v>
      </c>
      <c r="P17" s="17">
        <f t="shared" si="4"/>
        <v>6.5217391304347824E-2</v>
      </c>
      <c r="Q17" s="17">
        <f t="shared" si="2"/>
        <v>0.15384615384615385</v>
      </c>
      <c r="R17" s="17">
        <f t="shared" si="3"/>
        <v>4.1666666666666664E-2</v>
      </c>
    </row>
    <row r="18" spans="11:18" x14ac:dyDescent="0.25">
      <c r="K18" s="9" t="s">
        <v>18</v>
      </c>
      <c r="L18" s="17">
        <f t="shared" ref="L18:L22" si="5">L8/SUM($L$5:$L$12)</f>
        <v>0.13953488372093023</v>
      </c>
      <c r="M18" s="17">
        <f t="shared" ref="M18:M22" si="6">M8/SUM($M$5:$M$12)</f>
        <v>8.1081081081081086E-2</v>
      </c>
      <c r="N18" s="17">
        <f t="shared" ref="N18" si="7">N8/SUM($N$5:$N$12)</f>
        <v>0.14705882352941177</v>
      </c>
      <c r="O18" s="17">
        <f t="shared" si="1"/>
        <v>4.5454545454545456E-2</v>
      </c>
      <c r="P18" s="17">
        <f t="shared" si="4"/>
        <v>8.6956521739130432E-2</v>
      </c>
      <c r="Q18" s="17">
        <f t="shared" si="2"/>
        <v>0.17948717948717949</v>
      </c>
      <c r="R18" s="17">
        <f t="shared" si="3"/>
        <v>0.1875</v>
      </c>
    </row>
    <row r="19" spans="11:18" x14ac:dyDescent="0.25">
      <c r="K19" s="9" t="s">
        <v>19</v>
      </c>
      <c r="L19" s="17">
        <f t="shared" si="5"/>
        <v>6.9767441860465115E-2</v>
      </c>
      <c r="M19" s="17">
        <f t="shared" si="6"/>
        <v>5.4054054054054057E-2</v>
      </c>
      <c r="N19" s="17">
        <f>N9/SUM($N$5:$N$12)</f>
        <v>0.17647058823529413</v>
      </c>
      <c r="O19" s="17">
        <f t="shared" si="1"/>
        <v>9.0909090909090912E-2</v>
      </c>
      <c r="P19" s="17">
        <f t="shared" si="4"/>
        <v>0.17391304347826086</v>
      </c>
      <c r="Q19" s="17">
        <f t="shared" si="2"/>
        <v>0.12820512820512819</v>
      </c>
      <c r="R19" s="17">
        <f t="shared" si="3"/>
        <v>0.125</v>
      </c>
    </row>
    <row r="20" spans="11:18" x14ac:dyDescent="0.25">
      <c r="K20" s="9" t="s">
        <v>20</v>
      </c>
      <c r="L20" s="17">
        <f t="shared" si="5"/>
        <v>0.11627906976744186</v>
      </c>
      <c r="M20" s="17">
        <f t="shared" si="6"/>
        <v>8.1081081081081086E-2</v>
      </c>
      <c r="N20" s="17">
        <f>N10/SUM($N$5:$N$12)</f>
        <v>0.11764705882352941</v>
      </c>
      <c r="O20" s="17">
        <f t="shared" si="1"/>
        <v>6.8181818181818177E-2</v>
      </c>
      <c r="P20" s="17">
        <f t="shared" si="4"/>
        <v>0.19565217391304349</v>
      </c>
      <c r="Q20" s="17">
        <f t="shared" si="2"/>
        <v>5.128205128205128E-2</v>
      </c>
      <c r="R20" s="17">
        <f t="shared" si="3"/>
        <v>0.14583333333333334</v>
      </c>
    </row>
    <row r="21" spans="11:18" x14ac:dyDescent="0.25">
      <c r="K21" s="9" t="s">
        <v>21</v>
      </c>
      <c r="L21" s="17">
        <f t="shared" si="5"/>
        <v>0.18604651162790697</v>
      </c>
      <c r="M21" s="17">
        <f t="shared" si="6"/>
        <v>0.16216216216216217</v>
      </c>
      <c r="N21" s="17">
        <f>N11/SUM($N$5:$N$12)</f>
        <v>5.8823529411764705E-2</v>
      </c>
      <c r="O21" s="17">
        <f t="shared" si="1"/>
        <v>0.15909090909090909</v>
      </c>
      <c r="P21" s="17">
        <f t="shared" si="4"/>
        <v>0.10869565217391304</v>
      </c>
      <c r="Q21" s="17">
        <f>Q11/SUM($Q$5:$Q$12)</f>
        <v>7.6923076923076927E-2</v>
      </c>
      <c r="R21" s="17">
        <f t="shared" si="3"/>
        <v>8.3333333333333329E-2</v>
      </c>
    </row>
    <row r="22" spans="11:18" x14ac:dyDescent="0.25">
      <c r="K22" s="9" t="s">
        <v>22</v>
      </c>
      <c r="L22" s="17">
        <f t="shared" si="5"/>
        <v>0.16279069767441862</v>
      </c>
      <c r="M22" s="17">
        <f t="shared" si="6"/>
        <v>0.10810810810810811</v>
      </c>
      <c r="N22" s="17">
        <f>N12/SUM($N$5:$N$12)</f>
        <v>0.17647058823529413</v>
      </c>
      <c r="O22" s="17">
        <f t="shared" si="1"/>
        <v>0.18181818181818182</v>
      </c>
      <c r="P22" s="17">
        <f t="shared" si="4"/>
        <v>4.3478260869565216E-2</v>
      </c>
      <c r="Q22" s="17">
        <f t="shared" si="2"/>
        <v>0.12820512820512819</v>
      </c>
      <c r="R22" s="17">
        <f>R12/SUM($R$5:$R$12)</f>
        <v>6.25E-2</v>
      </c>
    </row>
    <row r="24" spans="11:18" x14ac:dyDescent="0.25">
      <c r="K24" s="26" t="s">
        <v>5</v>
      </c>
      <c r="L24" s="26"/>
      <c r="M24" s="26"/>
      <c r="N24" s="26"/>
      <c r="O24" s="26"/>
      <c r="P24" s="26"/>
      <c r="Q24" s="26"/>
      <c r="R24" s="26"/>
    </row>
    <row r="26" spans="11:18" x14ac:dyDescent="0.25">
      <c r="L26" s="18">
        <f>L15*$C$13</f>
        <v>3.9851867728836976E-2</v>
      </c>
      <c r="M26" s="18">
        <f>M15*$D$13</f>
        <v>2.2180890567987343E-2</v>
      </c>
      <c r="N26" s="18">
        <f>N15*$E$13</f>
        <v>1.4087226288364809E-2</v>
      </c>
      <c r="O26" s="18">
        <f>O15*$F$13</f>
        <v>4.02448447609738E-2</v>
      </c>
      <c r="P26" s="18">
        <f>P15*$G$13</f>
        <v>4.4028584785948045E-2</v>
      </c>
      <c r="Q26" s="18">
        <f>Q15*$H$13</f>
        <v>1.2376926140366999E-2</v>
      </c>
      <c r="R26" s="18">
        <f>R15*$I$13</f>
        <v>1.3760240655401948E-2</v>
      </c>
    </row>
    <row r="27" spans="11:18" x14ac:dyDescent="0.25">
      <c r="K27" s="9" t="s">
        <v>16</v>
      </c>
      <c r="L27" s="19">
        <f>L16*$C$13</f>
        <v>9.962966932209244E-3</v>
      </c>
      <c r="M27" s="19">
        <f t="shared" ref="M27:M33" si="8">M16*$D$13</f>
        <v>1.5843493262848101E-2</v>
      </c>
      <c r="N27" s="19">
        <f t="shared" ref="N27:N33" si="9">N16*$E$13</f>
        <v>7.0436131441824045E-3</v>
      </c>
      <c r="O27" s="19">
        <f t="shared" ref="O27:O33" si="10">O16*$F$13</f>
        <v>3.521423916585207E-2</v>
      </c>
      <c r="P27" s="19">
        <f t="shared" ref="P27:P33" si="11">P16*$G$13</f>
        <v>2.9352389857298693E-2</v>
      </c>
      <c r="Q27" s="19">
        <f t="shared" ref="Q27:Q31" si="12">Q16*$H$13</f>
        <v>7.0725292230668568E-3</v>
      </c>
      <c r="R27" s="19">
        <f t="shared" ref="R27:R33" si="13">R16*$I$13</f>
        <v>1.2231325027023954E-2</v>
      </c>
    </row>
    <row r="28" spans="11:18" x14ac:dyDescent="0.25">
      <c r="K28" s="9" t="s">
        <v>17</v>
      </c>
      <c r="L28" s="19">
        <f>L17*$C$13</f>
        <v>1.9925933864418488E-2</v>
      </c>
      <c r="M28" s="19">
        <f t="shared" si="8"/>
        <v>2.2180890567987343E-2</v>
      </c>
      <c r="N28" s="19">
        <f t="shared" si="9"/>
        <v>4.695742096121603E-3</v>
      </c>
      <c r="O28" s="19">
        <f t="shared" si="10"/>
        <v>2.5153027975608623E-2</v>
      </c>
      <c r="P28" s="19">
        <f t="shared" si="11"/>
        <v>1.4676194928649347E-2</v>
      </c>
      <c r="Q28" s="19">
        <f t="shared" si="12"/>
        <v>1.0608793834600286E-2</v>
      </c>
      <c r="R28" s="19">
        <f>R17*$I$13</f>
        <v>3.0578312567559884E-3</v>
      </c>
    </row>
    <row r="29" spans="11:18" x14ac:dyDescent="0.25">
      <c r="K29" s="9" t="s">
        <v>18</v>
      </c>
      <c r="L29" s="19">
        <f t="shared" ref="L29:L33" si="14">L18*$C$13</f>
        <v>2.9888900796627732E-2</v>
      </c>
      <c r="M29" s="19">
        <f t="shared" si="8"/>
        <v>9.506095957708861E-3</v>
      </c>
      <c r="N29" s="19">
        <f t="shared" si="9"/>
        <v>1.1739355240304008E-2</v>
      </c>
      <c r="O29" s="19">
        <f t="shared" si="10"/>
        <v>1.006121119024345E-2</v>
      </c>
      <c r="P29" s="19">
        <f t="shared" si="11"/>
        <v>1.9568259904865794E-2</v>
      </c>
      <c r="Q29" s="19">
        <f t="shared" si="12"/>
        <v>1.2376926140366999E-2</v>
      </c>
      <c r="R29" s="19">
        <f t="shared" si="13"/>
        <v>1.3760240655401948E-2</v>
      </c>
    </row>
    <row r="30" spans="11:18" x14ac:dyDescent="0.25">
      <c r="K30" s="9" t="s">
        <v>19</v>
      </c>
      <c r="L30" s="19">
        <f t="shared" si="14"/>
        <v>1.4944450398313866E-2</v>
      </c>
      <c r="M30" s="19">
        <f t="shared" si="8"/>
        <v>6.337397305139241E-3</v>
      </c>
      <c r="N30" s="19">
        <f t="shared" si="9"/>
        <v>1.4087226288364809E-2</v>
      </c>
      <c r="O30" s="19">
        <f t="shared" si="10"/>
        <v>2.01224223804869E-2</v>
      </c>
      <c r="P30" s="19">
        <f t="shared" si="11"/>
        <v>3.9136519809731589E-2</v>
      </c>
      <c r="Q30" s="19">
        <f t="shared" si="12"/>
        <v>8.8406615288335703E-3</v>
      </c>
      <c r="R30" s="19">
        <f>R19*$I$13</f>
        <v>9.1734937702679653E-3</v>
      </c>
    </row>
    <row r="31" spans="11:18" x14ac:dyDescent="0.25">
      <c r="K31" s="9" t="s">
        <v>20</v>
      </c>
      <c r="L31" s="19">
        <f t="shared" si="14"/>
        <v>2.490741733052311E-2</v>
      </c>
      <c r="M31" s="19">
        <f t="shared" si="8"/>
        <v>9.506095957708861E-3</v>
      </c>
      <c r="N31" s="19">
        <f t="shared" si="9"/>
        <v>9.391484192243206E-3</v>
      </c>
      <c r="O31" s="19">
        <f t="shared" si="10"/>
        <v>1.5091816785365173E-2</v>
      </c>
      <c r="P31" s="19">
        <f t="shared" si="11"/>
        <v>4.4028584785948045E-2</v>
      </c>
      <c r="Q31" s="19">
        <f t="shared" si="12"/>
        <v>3.5362646115334284E-3</v>
      </c>
      <c r="R31" s="19">
        <f>R20*$I$13</f>
        <v>1.070240939864596E-2</v>
      </c>
    </row>
    <row r="32" spans="11:18" x14ac:dyDescent="0.25">
      <c r="K32" s="9" t="s">
        <v>21</v>
      </c>
      <c r="L32" s="19">
        <f t="shared" si="14"/>
        <v>3.9851867728836976E-2</v>
      </c>
      <c r="M32" s="19">
        <f t="shared" si="8"/>
        <v>1.9012191915417722E-2</v>
      </c>
      <c r="N32" s="19">
        <f t="shared" si="9"/>
        <v>4.695742096121603E-3</v>
      </c>
      <c r="O32" s="19">
        <f t="shared" si="10"/>
        <v>3.521423916585207E-2</v>
      </c>
      <c r="P32" s="19">
        <f t="shared" si="11"/>
        <v>2.4460324881082244E-2</v>
      </c>
      <c r="Q32" s="19">
        <f>Q21*$H$13</f>
        <v>5.3043969173001432E-3</v>
      </c>
      <c r="R32" s="19">
        <f t="shared" si="13"/>
        <v>6.1156625135119769E-3</v>
      </c>
    </row>
    <row r="33" spans="2:18" x14ac:dyDescent="0.25">
      <c r="K33" s="9" t="s">
        <v>22</v>
      </c>
      <c r="L33" s="19">
        <f t="shared" si="14"/>
        <v>3.4870384262732361E-2</v>
      </c>
      <c r="M33" s="19">
        <f t="shared" si="8"/>
        <v>1.2674794610278482E-2</v>
      </c>
      <c r="N33" s="19">
        <f t="shared" si="9"/>
        <v>1.4087226288364809E-2</v>
      </c>
      <c r="O33" s="19">
        <f t="shared" si="10"/>
        <v>4.02448447609738E-2</v>
      </c>
      <c r="P33" s="19">
        <f t="shared" si="11"/>
        <v>9.7841299524328972E-3</v>
      </c>
      <c r="Q33" s="19">
        <f>Q22*$H$13</f>
        <v>8.8406615288335703E-3</v>
      </c>
      <c r="R33" s="19">
        <f t="shared" si="13"/>
        <v>4.5867468851339827E-3</v>
      </c>
    </row>
    <row r="35" spans="2:18" x14ac:dyDescent="0.25">
      <c r="K35" s="12" t="s">
        <v>2</v>
      </c>
      <c r="L35" s="10"/>
      <c r="M35" s="10" t="s">
        <v>3</v>
      </c>
      <c r="N35" s="10"/>
      <c r="O35" s="13" t="s">
        <v>7</v>
      </c>
    </row>
    <row r="36" spans="2:18" x14ac:dyDescent="0.25">
      <c r="K36" s="22">
        <f>SUM(L26:R26)</f>
        <v>0.18653058092787994</v>
      </c>
      <c r="M36" s="3">
        <f>K36/$K$36</f>
        <v>1</v>
      </c>
    </row>
    <row r="37" spans="2:18" x14ac:dyDescent="0.25">
      <c r="J37" s="9" t="s">
        <v>16</v>
      </c>
      <c r="K37" s="21">
        <f>SUM(L27:R27)</f>
        <v>0.11672055661248132</v>
      </c>
      <c r="M37" s="21">
        <f>K37/$K$36</f>
        <v>0.62574488339587642</v>
      </c>
      <c r="O37" s="11">
        <f>RANK(M37,$M$37:$M$43)</f>
        <v>4</v>
      </c>
    </row>
    <row r="38" spans="2:18" x14ac:dyDescent="0.25">
      <c r="J38" s="9" t="s">
        <v>17</v>
      </c>
      <c r="K38" s="21">
        <f>SUM(L28:R28)</f>
        <v>0.10029841452414166</v>
      </c>
      <c r="M38" s="21">
        <f>K38/$K$36</f>
        <v>0.53770493838177114</v>
      </c>
      <c r="O38" s="11">
        <f t="shared" ref="O38:O43" si="15">RANK(M38,$M$37:$M$43)</f>
        <v>7</v>
      </c>
    </row>
    <row r="39" spans="2:18" x14ac:dyDescent="0.25">
      <c r="J39" s="9" t="s">
        <v>18</v>
      </c>
      <c r="K39" s="21">
        <f t="shared" ref="K39:K42" si="16">SUM(L29:R29)</f>
        <v>0.10690098988551879</v>
      </c>
      <c r="M39" s="21">
        <f>K39/$K$36</f>
        <v>0.57310168313286336</v>
      </c>
      <c r="O39" s="11">
        <f t="shared" si="15"/>
        <v>6</v>
      </c>
    </row>
    <row r="40" spans="2:18" x14ac:dyDescent="0.25">
      <c r="J40" s="9" t="s">
        <v>19</v>
      </c>
      <c r="K40" s="21">
        <f t="shared" si="16"/>
        <v>0.11264217148113795</v>
      </c>
      <c r="M40" s="21">
        <f>K40/$K$36</f>
        <v>0.603880451777984</v>
      </c>
      <c r="O40" s="11">
        <f t="shared" si="15"/>
        <v>5</v>
      </c>
    </row>
    <row r="41" spans="2:18" x14ac:dyDescent="0.25">
      <c r="J41" s="9" t="s">
        <v>20</v>
      </c>
      <c r="K41" s="21">
        <f t="shared" si="16"/>
        <v>0.1171640730619678</v>
      </c>
      <c r="M41" s="21">
        <f t="shared" ref="M41:M43" si="17">K41/$K$36</f>
        <v>0.62812259780216972</v>
      </c>
      <c r="O41" s="11">
        <f t="shared" si="15"/>
        <v>3</v>
      </c>
    </row>
    <row r="42" spans="2:18" x14ac:dyDescent="0.25">
      <c r="J42" s="9" t="s">
        <v>21</v>
      </c>
      <c r="K42" s="21">
        <f t="shared" si="16"/>
        <v>0.13465442521812274</v>
      </c>
      <c r="M42" s="21">
        <f t="shared" si="17"/>
        <v>0.72188927171242467</v>
      </c>
      <c r="O42" s="11">
        <f t="shared" si="15"/>
        <v>1</v>
      </c>
    </row>
    <row r="43" spans="2:18" x14ac:dyDescent="0.25">
      <c r="J43" s="9" t="s">
        <v>22</v>
      </c>
      <c r="K43" s="21">
        <f>SUM(L33:R33)</f>
        <v>0.12508878828874992</v>
      </c>
      <c r="M43" s="21">
        <f t="shared" si="17"/>
        <v>0.67060740210268344</v>
      </c>
      <c r="O43" s="11">
        <f t="shared" si="15"/>
        <v>2</v>
      </c>
    </row>
    <row r="45" spans="2:18" x14ac:dyDescent="0.25">
      <c r="J45" s="2" t="s">
        <v>6</v>
      </c>
      <c r="K45" s="19">
        <f>K36</f>
        <v>0.18653058092787994</v>
      </c>
    </row>
    <row r="48" spans="2:18" x14ac:dyDescent="0.25">
      <c r="B48" s="24" t="s">
        <v>23</v>
      </c>
      <c r="C48" s="24" t="s">
        <v>24</v>
      </c>
    </row>
    <row r="49" spans="2:5" x14ac:dyDescent="0.25">
      <c r="B49" s="23" t="s">
        <v>16</v>
      </c>
      <c r="C49" s="23">
        <v>4</v>
      </c>
    </row>
    <row r="50" spans="2:5" x14ac:dyDescent="0.25">
      <c r="B50" s="23" t="s">
        <v>17</v>
      </c>
      <c r="C50" s="23">
        <v>7</v>
      </c>
    </row>
    <row r="51" spans="2:5" x14ac:dyDescent="0.25">
      <c r="B51" s="23" t="s">
        <v>18</v>
      </c>
      <c r="C51" s="23">
        <v>6</v>
      </c>
    </row>
    <row r="52" spans="2:5" x14ac:dyDescent="0.25">
      <c r="B52" s="23" t="s">
        <v>19</v>
      </c>
      <c r="C52" s="23">
        <v>5</v>
      </c>
    </row>
    <row r="53" spans="2:5" x14ac:dyDescent="0.25">
      <c r="B53" s="23" t="s">
        <v>20</v>
      </c>
      <c r="C53" s="23">
        <v>3</v>
      </c>
    </row>
    <row r="54" spans="2:5" x14ac:dyDescent="0.25">
      <c r="B54" s="23" t="s">
        <v>21</v>
      </c>
      <c r="C54" s="23">
        <v>1</v>
      </c>
    </row>
    <row r="55" spans="2:5" x14ac:dyDescent="0.25">
      <c r="B55" s="23" t="s">
        <v>22</v>
      </c>
      <c r="C55" s="23">
        <v>2</v>
      </c>
    </row>
    <row r="63" spans="2:5" x14ac:dyDescent="0.25">
      <c r="B63" s="24" t="s">
        <v>23</v>
      </c>
      <c r="C63" s="24" t="s">
        <v>2</v>
      </c>
      <c r="D63" s="24" t="s">
        <v>3</v>
      </c>
      <c r="E63" s="24" t="s">
        <v>24</v>
      </c>
    </row>
    <row r="64" spans="2:5" x14ac:dyDescent="0.25">
      <c r="B64" s="23" t="s">
        <v>16</v>
      </c>
      <c r="C64" s="23">
        <v>0.11700000000000001</v>
      </c>
      <c r="D64" s="23">
        <v>0.626</v>
      </c>
      <c r="E64" s="23">
        <v>4</v>
      </c>
    </row>
    <row r="65" spans="2:5" x14ac:dyDescent="0.25">
      <c r="B65" s="23" t="s">
        <v>17</v>
      </c>
      <c r="C65" s="25">
        <v>0.1</v>
      </c>
      <c r="D65" s="23">
        <v>0.53800000000000003</v>
      </c>
      <c r="E65" s="23">
        <v>7</v>
      </c>
    </row>
    <row r="66" spans="2:5" x14ac:dyDescent="0.25">
      <c r="B66" s="23" t="s">
        <v>18</v>
      </c>
      <c r="C66" s="23">
        <v>0.107</v>
      </c>
      <c r="D66" s="23">
        <v>0.57299999999999995</v>
      </c>
      <c r="E66" s="23">
        <v>6</v>
      </c>
    </row>
    <row r="67" spans="2:5" x14ac:dyDescent="0.25">
      <c r="B67" s="23" t="s">
        <v>19</v>
      </c>
      <c r="C67" s="23">
        <v>0.113</v>
      </c>
      <c r="D67" s="23">
        <v>0.60399999999999998</v>
      </c>
      <c r="E67" s="23">
        <v>5</v>
      </c>
    </row>
    <row r="68" spans="2:5" x14ac:dyDescent="0.25">
      <c r="B68" s="23" t="s">
        <v>20</v>
      </c>
      <c r="C68" s="23">
        <v>0.11700000000000001</v>
      </c>
      <c r="D68" s="23">
        <v>0.628</v>
      </c>
      <c r="E68" s="23">
        <v>3</v>
      </c>
    </row>
    <row r="69" spans="2:5" x14ac:dyDescent="0.25">
      <c r="B69" s="23" t="s">
        <v>21</v>
      </c>
      <c r="C69" s="23">
        <v>0.13500000000000001</v>
      </c>
      <c r="D69" s="23">
        <v>0.72199999999999998</v>
      </c>
      <c r="E69" s="23">
        <v>1</v>
      </c>
    </row>
    <row r="70" spans="2:5" x14ac:dyDescent="0.25">
      <c r="B70" s="23" t="s">
        <v>22</v>
      </c>
      <c r="C70" s="23">
        <v>0.125</v>
      </c>
      <c r="D70" s="23">
        <v>0.67100000000000004</v>
      </c>
      <c r="E70" s="23">
        <v>2</v>
      </c>
    </row>
  </sheetData>
  <mergeCells count="3">
    <mergeCell ref="K24:R24"/>
    <mergeCell ref="C3:I3"/>
    <mergeCell ref="L3:R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Muhammad Abbas</cp:lastModifiedBy>
  <dcterms:created xsi:type="dcterms:W3CDTF">2020-06-10T17:46:19Z</dcterms:created>
  <dcterms:modified xsi:type="dcterms:W3CDTF">2024-01-31T15:56:57Z</dcterms:modified>
</cp:coreProperties>
</file>